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4825" windowHeight="119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73" i="1" l="1"/>
  <c r="D73" i="1"/>
  <c r="E73" i="1"/>
  <c r="F73" i="1"/>
  <c r="G73" i="1"/>
  <c r="H73" i="1"/>
  <c r="B72" i="1" l="1"/>
  <c r="B53" i="1" l="1"/>
  <c r="C59" i="1" l="1"/>
  <c r="D59" i="1"/>
  <c r="E59" i="1"/>
  <c r="F59" i="1"/>
  <c r="G59" i="1"/>
  <c r="H59" i="1"/>
  <c r="C38" i="1"/>
  <c r="C45" i="1"/>
  <c r="D45" i="1"/>
  <c r="E45" i="1"/>
  <c r="F45" i="1"/>
  <c r="G45" i="1"/>
  <c r="B23" i="1" l="1"/>
  <c r="C29" i="1" l="1"/>
  <c r="D29" i="1"/>
  <c r="E29" i="1"/>
  <c r="F29" i="1"/>
  <c r="G29" i="1"/>
  <c r="H29" i="1"/>
  <c r="B73" i="1"/>
  <c r="B59" i="1"/>
  <c r="B45" i="1"/>
  <c r="B29" i="1"/>
  <c r="D15" i="1" l="1"/>
  <c r="E15" i="1"/>
  <c r="F15" i="1"/>
  <c r="G15" i="1"/>
  <c r="H15" i="1"/>
  <c r="B15" i="1"/>
  <c r="C15" i="1"/>
</calcChain>
</file>

<file path=xl/sharedStrings.xml><?xml version="1.0" encoding="utf-8"?>
<sst xmlns="http://schemas.openxmlformats.org/spreadsheetml/2006/main" count="72" uniqueCount="19">
  <si>
    <t>добыча прочих</t>
  </si>
  <si>
    <t>Алексеевское</t>
  </si>
  <si>
    <t>Артемовское</t>
  </si>
  <si>
    <t>Бессергеневское</t>
  </si>
  <si>
    <t>Каменоломненское</t>
  </si>
  <si>
    <t>Керчикское</t>
  </si>
  <si>
    <t>Коммунарское</t>
  </si>
  <si>
    <t>Краснокутское</t>
  </si>
  <si>
    <t>Краснолучское</t>
  </si>
  <si>
    <t>Красюковское</t>
  </si>
  <si>
    <t>Кривянское</t>
  </si>
  <si>
    <t>Мокрологское</t>
  </si>
  <si>
    <t>Персиановское</t>
  </si>
  <si>
    <t>Итого</t>
  </si>
  <si>
    <t>Производство пищевых продуктов</t>
  </si>
  <si>
    <t>Производство прочей неметаллической минеральной продукции</t>
  </si>
  <si>
    <t>Производство готовых металлических изделий, кроме машин и оборудования</t>
  </si>
  <si>
    <t>Производство, передача и распределение пара и горячей воды; кондиционирование воздуха</t>
  </si>
  <si>
    <t>Производство одежды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</si>
</sst>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A52" workbookViewId="0">
      <selection activeCell="E68" sqref="E68"/>
    </sheetView>
  </sheetViews>
  <sheetFormatPr defaultRowHeight="15" x14ac:dyDescent="0.25"/>
  <cols>
    <col min="1" max="1" width="19.28515625" customWidth="1"/>
    <col min="2" max="2" width="12.140625" customWidth="1"/>
    <col min="3" max="3" width="12.42578125" customWidth="1"/>
  </cols>
  <sheetData>
    <row r="1" spans="1:8" x14ac:dyDescent="0.25">
      <c r="B1">
        <v>2022</v>
      </c>
      <c r="C1">
        <v>2023</v>
      </c>
      <c r="D1">
        <v>2024</v>
      </c>
      <c r="E1">
        <v>2025</v>
      </c>
      <c r="F1">
        <v>2026</v>
      </c>
      <c r="G1">
        <v>2027</v>
      </c>
      <c r="H1">
        <v>2028</v>
      </c>
    </row>
    <row r="2" spans="1:8" x14ac:dyDescent="0.25">
      <c r="A2" s="2" t="s">
        <v>0</v>
      </c>
      <c r="B2" s="2"/>
      <c r="C2" s="2"/>
      <c r="D2" s="2"/>
      <c r="E2" s="2"/>
      <c r="F2" s="2"/>
      <c r="G2" s="2"/>
      <c r="H2" s="2"/>
    </row>
    <row r="3" spans="1:8" x14ac:dyDescent="0.25">
      <c r="A3" t="s">
        <v>1</v>
      </c>
      <c r="B3" s="1"/>
      <c r="C3" s="1"/>
      <c r="D3" s="1"/>
      <c r="E3" s="1"/>
      <c r="F3" s="1"/>
      <c r="G3" s="1"/>
      <c r="H3" s="1"/>
    </row>
    <row r="4" spans="1:8" x14ac:dyDescent="0.25">
      <c r="A4" t="s">
        <v>2</v>
      </c>
      <c r="B4" s="1">
        <v>15465</v>
      </c>
      <c r="C4" s="1">
        <v>13492</v>
      </c>
      <c r="D4" s="1"/>
      <c r="E4" s="1"/>
      <c r="F4" s="1"/>
      <c r="G4" s="1"/>
      <c r="H4" s="1"/>
    </row>
    <row r="5" spans="1:8" x14ac:dyDescent="0.25">
      <c r="A5" t="s">
        <v>3</v>
      </c>
      <c r="B5" s="1"/>
      <c r="C5" s="1"/>
      <c r="D5" s="1"/>
      <c r="E5" s="1"/>
      <c r="F5" s="1"/>
      <c r="G5" s="1"/>
      <c r="H5" s="1"/>
    </row>
    <row r="6" spans="1:8" x14ac:dyDescent="0.25">
      <c r="A6" t="s">
        <v>4</v>
      </c>
      <c r="B6" s="1">
        <v>52783.5</v>
      </c>
      <c r="C6" s="1">
        <v>54728</v>
      </c>
      <c r="D6" s="1"/>
      <c r="E6" s="1"/>
      <c r="F6" s="1"/>
      <c r="G6" s="1"/>
      <c r="H6" s="1"/>
    </row>
    <row r="7" spans="1:8" x14ac:dyDescent="0.25">
      <c r="A7" t="s">
        <v>5</v>
      </c>
      <c r="B7" s="1"/>
      <c r="C7" s="1"/>
      <c r="D7" s="1"/>
      <c r="E7" s="1"/>
      <c r="F7" s="1"/>
      <c r="G7" s="1"/>
      <c r="H7" s="1"/>
    </row>
    <row r="8" spans="1:8" x14ac:dyDescent="0.25">
      <c r="A8" t="s">
        <v>6</v>
      </c>
      <c r="B8" s="1"/>
      <c r="C8" s="1"/>
      <c r="D8" s="1"/>
      <c r="E8" s="1"/>
      <c r="F8" s="1"/>
      <c r="G8" s="1"/>
      <c r="H8" s="1"/>
    </row>
    <row r="9" spans="1:8" x14ac:dyDescent="0.25">
      <c r="A9" t="s">
        <v>7</v>
      </c>
      <c r="B9" s="1"/>
      <c r="C9" s="1"/>
      <c r="D9" s="1"/>
      <c r="E9" s="1"/>
      <c r="F9" s="1"/>
      <c r="G9" s="1"/>
      <c r="H9" s="1"/>
    </row>
    <row r="10" spans="1:8" x14ac:dyDescent="0.25">
      <c r="A10" t="s">
        <v>8</v>
      </c>
      <c r="B10" s="1">
        <v>14427</v>
      </c>
      <c r="C10" s="1">
        <v>8390</v>
      </c>
      <c r="D10" s="1"/>
      <c r="E10" s="1"/>
      <c r="F10" s="1"/>
      <c r="G10" s="1"/>
      <c r="H10" s="1"/>
    </row>
    <row r="11" spans="1:8" x14ac:dyDescent="0.25">
      <c r="A11" t="s">
        <v>9</v>
      </c>
      <c r="B11" s="1"/>
      <c r="C11" s="1"/>
      <c r="D11" s="1"/>
      <c r="E11" s="1"/>
      <c r="F11" s="1"/>
      <c r="G11" s="1"/>
      <c r="H11" s="1"/>
    </row>
    <row r="12" spans="1:8" x14ac:dyDescent="0.25">
      <c r="A12" t="s">
        <v>10</v>
      </c>
      <c r="B12" s="1">
        <v>57029</v>
      </c>
      <c r="C12" s="1">
        <v>45525</v>
      </c>
      <c r="D12" s="1"/>
      <c r="E12" s="1"/>
      <c r="F12" s="1"/>
      <c r="G12" s="1"/>
      <c r="H12" s="1"/>
    </row>
    <row r="13" spans="1:8" x14ac:dyDescent="0.25">
      <c r="A13" t="s">
        <v>11</v>
      </c>
      <c r="B13" s="1"/>
      <c r="C13" s="1"/>
      <c r="D13" s="1"/>
      <c r="E13" s="1"/>
      <c r="F13" s="1"/>
      <c r="G13" s="1"/>
      <c r="H13" s="1"/>
    </row>
    <row r="14" spans="1:8" x14ac:dyDescent="0.25">
      <c r="A14" t="s">
        <v>12</v>
      </c>
      <c r="B14" s="1">
        <v>117979</v>
      </c>
      <c r="C14" s="1">
        <v>112855</v>
      </c>
      <c r="D14" s="1"/>
      <c r="E14" s="1"/>
      <c r="F14" s="1"/>
      <c r="G14" s="1"/>
      <c r="H14" s="1"/>
    </row>
    <row r="15" spans="1:8" x14ac:dyDescent="0.25">
      <c r="A15" t="s">
        <v>13</v>
      </c>
      <c r="B15" s="1">
        <f>SUM(B3:B14)</f>
        <v>257683.5</v>
      </c>
      <c r="C15" s="1">
        <f>SUM(C3:C14)</f>
        <v>234990</v>
      </c>
      <c r="D15" s="1">
        <f t="shared" ref="D15:H15" si="0">SUM(D3:D14)</f>
        <v>0</v>
      </c>
      <c r="E15" s="1">
        <f t="shared" si="0"/>
        <v>0</v>
      </c>
      <c r="F15" s="1">
        <f t="shared" si="0"/>
        <v>0</v>
      </c>
      <c r="G15" s="1">
        <f t="shared" si="0"/>
        <v>0</v>
      </c>
      <c r="H15" s="1">
        <f t="shared" si="0"/>
        <v>0</v>
      </c>
    </row>
    <row r="16" spans="1:8" x14ac:dyDescent="0.25">
      <c r="A16" s="2" t="s">
        <v>14</v>
      </c>
      <c r="B16" s="2"/>
      <c r="C16" s="2"/>
      <c r="D16" s="2"/>
      <c r="E16" s="2"/>
      <c r="F16" s="2"/>
      <c r="G16" s="2"/>
      <c r="H16" s="2"/>
    </row>
    <row r="17" spans="1:8" x14ac:dyDescent="0.25">
      <c r="A17" t="s">
        <v>1</v>
      </c>
      <c r="B17" s="1"/>
      <c r="C17" s="1"/>
      <c r="D17" s="1"/>
      <c r="E17" s="1"/>
      <c r="F17" s="1"/>
      <c r="G17" s="1"/>
      <c r="H17" s="1"/>
    </row>
    <row r="18" spans="1:8" x14ac:dyDescent="0.25">
      <c r="A18" t="s">
        <v>2</v>
      </c>
      <c r="B18" s="1"/>
      <c r="C18" s="1"/>
      <c r="D18" s="1"/>
      <c r="E18" s="1"/>
      <c r="F18" s="1"/>
      <c r="G18" s="1"/>
      <c r="H18" s="1"/>
    </row>
    <row r="19" spans="1:8" x14ac:dyDescent="0.25">
      <c r="A19" t="s">
        <v>3</v>
      </c>
      <c r="B19" s="1"/>
      <c r="C19" s="1"/>
      <c r="D19" s="1"/>
      <c r="E19" s="1"/>
      <c r="F19" s="1"/>
      <c r="G19" s="1"/>
      <c r="H19" s="1"/>
    </row>
    <row r="20" spans="1:8" x14ac:dyDescent="0.25">
      <c r="A20" t="s">
        <v>4</v>
      </c>
      <c r="B20" s="1">
        <v>12372</v>
      </c>
      <c r="C20" s="1">
        <v>5162</v>
      </c>
      <c r="D20" s="1"/>
      <c r="E20" s="1"/>
      <c r="F20" s="1"/>
      <c r="G20" s="1"/>
      <c r="H20" s="1"/>
    </row>
    <row r="21" spans="1:8" x14ac:dyDescent="0.25">
      <c r="A21" t="s">
        <v>5</v>
      </c>
      <c r="B21" s="1"/>
      <c r="C21" s="1"/>
      <c r="D21" s="1"/>
      <c r="E21" s="1"/>
      <c r="F21" s="1"/>
      <c r="G21" s="1"/>
      <c r="H21" s="1"/>
    </row>
    <row r="22" spans="1:8" x14ac:dyDescent="0.25">
      <c r="A22" t="s">
        <v>6</v>
      </c>
      <c r="B22" s="1">
        <v>22490.400000000001</v>
      </c>
      <c r="C22" s="1">
        <v>12123</v>
      </c>
      <c r="D22" s="1"/>
      <c r="E22" s="1"/>
      <c r="F22" s="1"/>
      <c r="G22" s="1"/>
      <c r="H22" s="1"/>
    </row>
    <row r="23" spans="1:8" x14ac:dyDescent="0.25">
      <c r="A23" t="s">
        <v>7</v>
      </c>
      <c r="B23" s="1">
        <f>143642.8-8201.2</f>
        <v>135441.59999999998</v>
      </c>
      <c r="C23" s="1">
        <v>107074</v>
      </c>
      <c r="D23" s="1"/>
      <c r="E23" s="1"/>
      <c r="F23" s="1"/>
      <c r="G23" s="1"/>
      <c r="H23" s="1"/>
    </row>
    <row r="24" spans="1:8" x14ac:dyDescent="0.25">
      <c r="A24" t="s">
        <v>8</v>
      </c>
      <c r="B24" s="1"/>
      <c r="C24" s="1"/>
      <c r="D24" s="1"/>
      <c r="E24" s="1"/>
      <c r="F24" s="1"/>
      <c r="G24" s="1"/>
      <c r="H24" s="1"/>
    </row>
    <row r="25" spans="1:8" x14ac:dyDescent="0.25">
      <c r="A25" t="s">
        <v>9</v>
      </c>
      <c r="B25" s="1"/>
      <c r="C25" s="1"/>
      <c r="D25" s="1"/>
      <c r="E25" s="1"/>
      <c r="F25" s="1"/>
      <c r="G25" s="1"/>
      <c r="H25" s="1"/>
    </row>
    <row r="26" spans="1:8" x14ac:dyDescent="0.25">
      <c r="A26" t="s">
        <v>10</v>
      </c>
      <c r="B26" s="1"/>
      <c r="C26" s="1"/>
      <c r="D26" s="1"/>
      <c r="E26" s="1"/>
      <c r="F26" s="1"/>
      <c r="G26" s="1"/>
      <c r="H26" s="1"/>
    </row>
    <row r="27" spans="1:8" x14ac:dyDescent="0.25">
      <c r="A27" t="s">
        <v>11</v>
      </c>
      <c r="B27" s="1"/>
      <c r="C27" s="1"/>
      <c r="D27" s="1"/>
      <c r="E27" s="1"/>
      <c r="F27" s="1"/>
      <c r="G27" s="1"/>
      <c r="H27" s="1"/>
    </row>
    <row r="28" spans="1:8" x14ac:dyDescent="0.25">
      <c r="A28" t="s">
        <v>12</v>
      </c>
      <c r="B28" s="1"/>
      <c r="C28" s="1"/>
      <c r="D28" s="1"/>
      <c r="E28" s="1"/>
      <c r="F28" s="1"/>
      <c r="G28" s="1"/>
      <c r="H28" s="1"/>
    </row>
    <row r="29" spans="1:8" x14ac:dyDescent="0.25">
      <c r="A29" t="s">
        <v>13</v>
      </c>
      <c r="B29" s="1">
        <f>SUM(B17:B28)</f>
        <v>170303.99999999997</v>
      </c>
      <c r="C29" s="1">
        <f t="shared" ref="C29:H29" si="1">SUM(C17:C28)</f>
        <v>124359</v>
      </c>
      <c r="D29" s="1">
        <f t="shared" si="1"/>
        <v>0</v>
      </c>
      <c r="E29" s="1">
        <f t="shared" si="1"/>
        <v>0</v>
      </c>
      <c r="F29" s="1">
        <f t="shared" si="1"/>
        <v>0</v>
      </c>
      <c r="G29" s="1">
        <f t="shared" si="1"/>
        <v>0</v>
      </c>
      <c r="H29" s="1">
        <f t="shared" si="1"/>
        <v>0</v>
      </c>
    </row>
    <row r="30" spans="1:8" x14ac:dyDescent="0.25">
      <c r="A30" s="2" t="s">
        <v>18</v>
      </c>
      <c r="B30" s="2"/>
      <c r="C30" s="2"/>
      <c r="D30" s="2"/>
      <c r="E30" s="2"/>
      <c r="F30" s="2"/>
      <c r="G30" s="2"/>
      <c r="H30" s="2"/>
    </row>
    <row r="31" spans="1:8" x14ac:dyDescent="0.25">
      <c r="A31" t="s">
        <v>6</v>
      </c>
      <c r="B31" s="1">
        <v>2830</v>
      </c>
      <c r="C31" s="1"/>
      <c r="D31" s="1"/>
      <c r="E31" s="1"/>
      <c r="F31" s="1"/>
      <c r="G31" s="1"/>
      <c r="H31" s="1"/>
    </row>
    <row r="32" spans="1:8" x14ac:dyDescent="0.25">
      <c r="A32" s="2" t="s">
        <v>15</v>
      </c>
      <c r="B32" s="2"/>
      <c r="C32" s="2"/>
      <c r="D32" s="2"/>
      <c r="E32" s="2"/>
      <c r="F32" s="2"/>
      <c r="G32" s="2"/>
      <c r="H32" s="2"/>
    </row>
    <row r="33" spans="1:8" x14ac:dyDescent="0.25">
      <c r="A33" t="s">
        <v>1</v>
      </c>
      <c r="B33" s="1"/>
      <c r="C33" s="1"/>
      <c r="D33" s="1"/>
      <c r="E33" s="1"/>
      <c r="F33" s="1"/>
      <c r="G33" s="1"/>
      <c r="H33" s="1"/>
    </row>
    <row r="34" spans="1:8" x14ac:dyDescent="0.25">
      <c r="A34" t="s">
        <v>2</v>
      </c>
      <c r="B34" s="1"/>
      <c r="C34" s="1"/>
      <c r="D34" s="1"/>
      <c r="E34" s="1"/>
      <c r="F34" s="1"/>
      <c r="G34" s="1"/>
      <c r="H34" s="1"/>
    </row>
    <row r="35" spans="1:8" x14ac:dyDescent="0.25">
      <c r="A35" t="s">
        <v>3</v>
      </c>
      <c r="B35" s="1"/>
      <c r="C35" s="1"/>
      <c r="D35" s="1"/>
      <c r="E35" s="1"/>
      <c r="F35" s="1"/>
      <c r="G35" s="1"/>
      <c r="H35" s="1"/>
    </row>
    <row r="36" spans="1:8" x14ac:dyDescent="0.25">
      <c r="A36" t="s">
        <v>4</v>
      </c>
      <c r="B36" s="1"/>
      <c r="C36" s="1"/>
      <c r="D36" s="1"/>
      <c r="E36" s="1"/>
      <c r="F36" s="1"/>
      <c r="G36" s="1"/>
      <c r="H36" s="1"/>
    </row>
    <row r="37" spans="1:8" x14ac:dyDescent="0.25">
      <c r="A37" t="s">
        <v>5</v>
      </c>
      <c r="B37" s="1"/>
      <c r="C37" s="1"/>
      <c r="D37" s="1"/>
      <c r="E37" s="1"/>
      <c r="F37" s="1"/>
      <c r="G37" s="1"/>
      <c r="H37" s="1"/>
    </row>
    <row r="38" spans="1:8" x14ac:dyDescent="0.25">
      <c r="A38" t="s">
        <v>6</v>
      </c>
      <c r="B38" s="1">
        <v>2648.6</v>
      </c>
      <c r="C38" s="1">
        <f>160000+9000</f>
        <v>169000</v>
      </c>
      <c r="D38" s="1"/>
      <c r="E38" s="1"/>
      <c r="F38" s="1"/>
      <c r="G38" s="1"/>
      <c r="H38" s="1"/>
    </row>
    <row r="39" spans="1:8" x14ac:dyDescent="0.25">
      <c r="A39" t="s">
        <v>7</v>
      </c>
      <c r="B39" s="1"/>
      <c r="C39" s="1"/>
      <c r="D39" s="1"/>
      <c r="E39" s="1"/>
      <c r="F39" s="1"/>
      <c r="G39" s="1"/>
      <c r="H39" s="1"/>
    </row>
    <row r="40" spans="1:8" x14ac:dyDescent="0.25">
      <c r="A40" t="s">
        <v>8</v>
      </c>
      <c r="B40" s="1"/>
      <c r="C40" s="1"/>
      <c r="D40" s="1"/>
      <c r="E40" s="1"/>
      <c r="F40" s="1"/>
      <c r="G40" s="1"/>
      <c r="H40" s="1"/>
    </row>
    <row r="41" spans="1:8" x14ac:dyDescent="0.25">
      <c r="A41" t="s">
        <v>9</v>
      </c>
      <c r="B41" s="1"/>
      <c r="C41" s="1"/>
      <c r="D41" s="1"/>
      <c r="E41" s="1"/>
      <c r="F41" s="1"/>
      <c r="G41" s="1"/>
      <c r="H41" s="1"/>
    </row>
    <row r="42" spans="1:8" x14ac:dyDescent="0.25">
      <c r="A42" t="s">
        <v>10</v>
      </c>
      <c r="B42" s="1"/>
      <c r="C42" s="1"/>
      <c r="D42" s="1"/>
      <c r="E42" s="1"/>
      <c r="F42" s="1"/>
      <c r="G42" s="1"/>
      <c r="H42" s="1"/>
    </row>
    <row r="43" spans="1:8" x14ac:dyDescent="0.25">
      <c r="A43" t="s">
        <v>11</v>
      </c>
      <c r="B43" s="1"/>
      <c r="C43" s="1"/>
      <c r="D43" s="1"/>
      <c r="E43" s="1"/>
      <c r="F43" s="1"/>
      <c r="G43" s="1"/>
      <c r="H43" s="1"/>
    </row>
    <row r="44" spans="1:8" x14ac:dyDescent="0.25">
      <c r="A44" t="s">
        <v>12</v>
      </c>
      <c r="B44" s="1">
        <v>1191866.5</v>
      </c>
      <c r="C44" s="1">
        <v>1456715</v>
      </c>
      <c r="D44" s="1"/>
      <c r="E44" s="1"/>
      <c r="F44" s="1"/>
      <c r="G44" s="1"/>
      <c r="H44" s="1"/>
    </row>
    <row r="45" spans="1:8" x14ac:dyDescent="0.25">
      <c r="A45" t="s">
        <v>13</v>
      </c>
      <c r="B45" s="1">
        <f>SUM(B33:B44)</f>
        <v>1194515.1000000001</v>
      </c>
      <c r="C45" s="1">
        <f t="shared" ref="C45:G45" si="2">SUM(C33:C44)</f>
        <v>1625715</v>
      </c>
      <c r="D45" s="1">
        <f t="shared" si="2"/>
        <v>0</v>
      </c>
      <c r="E45" s="1">
        <f t="shared" si="2"/>
        <v>0</v>
      </c>
      <c r="F45" s="1">
        <f t="shared" si="2"/>
        <v>0</v>
      </c>
      <c r="G45" s="1">
        <f t="shared" si="2"/>
        <v>0</v>
      </c>
      <c r="H45" s="1"/>
    </row>
    <row r="46" spans="1:8" x14ac:dyDescent="0.25">
      <c r="A46" s="2" t="s">
        <v>16</v>
      </c>
      <c r="B46" s="2"/>
      <c r="C46" s="2"/>
      <c r="D46" s="2"/>
      <c r="E46" s="2"/>
      <c r="F46" s="2"/>
      <c r="G46" s="2"/>
      <c r="H46" s="2"/>
    </row>
    <row r="47" spans="1:8" x14ac:dyDescent="0.25">
      <c r="A47" t="s">
        <v>1</v>
      </c>
      <c r="B47" s="1"/>
      <c r="C47" s="1"/>
      <c r="D47" s="1"/>
      <c r="E47" s="1"/>
      <c r="F47" s="1"/>
      <c r="G47" s="1"/>
      <c r="H47" s="1"/>
    </row>
    <row r="48" spans="1:8" x14ac:dyDescent="0.25">
      <c r="A48" t="s">
        <v>2</v>
      </c>
      <c r="B48" s="1"/>
      <c r="C48" s="1"/>
      <c r="D48" s="1"/>
      <c r="E48" s="1"/>
      <c r="F48" s="1"/>
      <c r="G48" s="1"/>
      <c r="H48" s="1"/>
    </row>
    <row r="49" spans="1:8" x14ac:dyDescent="0.25">
      <c r="A49" t="s">
        <v>3</v>
      </c>
      <c r="B49" s="1"/>
      <c r="C49" s="1"/>
      <c r="D49" s="1"/>
      <c r="E49" s="1"/>
      <c r="F49" s="1"/>
      <c r="G49" s="1"/>
      <c r="H49" s="1"/>
    </row>
    <row r="50" spans="1:8" x14ac:dyDescent="0.25">
      <c r="A50" t="s">
        <v>4</v>
      </c>
      <c r="B50" s="1"/>
      <c r="C50" s="1"/>
      <c r="D50" s="1"/>
      <c r="E50" s="1"/>
      <c r="F50" s="1"/>
      <c r="G50" s="1"/>
      <c r="H50" s="1"/>
    </row>
    <row r="51" spans="1:8" x14ac:dyDescent="0.25">
      <c r="A51" t="s">
        <v>5</v>
      </c>
      <c r="B51" s="1"/>
      <c r="C51" s="1"/>
      <c r="D51" s="1"/>
      <c r="E51" s="1"/>
      <c r="F51" s="1"/>
      <c r="G51" s="1"/>
      <c r="H51" s="1"/>
    </row>
    <row r="52" spans="1:8" x14ac:dyDescent="0.25">
      <c r="A52" t="s">
        <v>6</v>
      </c>
      <c r="B52" s="1"/>
      <c r="C52" s="1">
        <v>822219</v>
      </c>
      <c r="D52" s="1"/>
      <c r="E52" s="1"/>
      <c r="F52" s="1"/>
      <c r="G52" s="1"/>
      <c r="H52" s="1"/>
    </row>
    <row r="53" spans="1:8" x14ac:dyDescent="0.25">
      <c r="A53" t="s">
        <v>7</v>
      </c>
      <c r="B53" s="1">
        <f>948725-20000</f>
        <v>928725</v>
      </c>
      <c r="C53" s="1">
        <v>1282622</v>
      </c>
      <c r="D53" s="1"/>
      <c r="E53" s="1"/>
      <c r="F53" s="1"/>
      <c r="G53" s="1"/>
      <c r="H53" s="1"/>
    </row>
    <row r="54" spans="1:8" x14ac:dyDescent="0.25">
      <c r="A54" t="s">
        <v>8</v>
      </c>
      <c r="B54" s="1"/>
      <c r="C54" s="1"/>
      <c r="D54" s="1"/>
      <c r="E54" s="1"/>
      <c r="F54" s="1"/>
      <c r="G54" s="1"/>
      <c r="H54" s="1"/>
    </row>
    <row r="55" spans="1:8" x14ac:dyDescent="0.25">
      <c r="A55" t="s">
        <v>9</v>
      </c>
      <c r="B55" s="1"/>
      <c r="C55" s="1"/>
      <c r="D55" s="1"/>
      <c r="E55" s="1"/>
      <c r="F55" s="1"/>
      <c r="G55" s="1"/>
      <c r="H55" s="1"/>
    </row>
    <row r="56" spans="1:8" x14ac:dyDescent="0.25">
      <c r="A56" t="s">
        <v>10</v>
      </c>
      <c r="B56" s="1"/>
      <c r="C56" s="1"/>
      <c r="D56" s="1"/>
      <c r="E56" s="1"/>
      <c r="F56" s="1"/>
      <c r="G56" s="1"/>
      <c r="H56" s="1"/>
    </row>
    <row r="57" spans="1:8" x14ac:dyDescent="0.25">
      <c r="A57" t="s">
        <v>11</v>
      </c>
      <c r="B57" s="1"/>
      <c r="C57" s="1"/>
      <c r="D57" s="1"/>
      <c r="E57" s="1"/>
      <c r="F57" s="1"/>
      <c r="G57" s="1"/>
      <c r="H57" s="1"/>
    </row>
    <row r="58" spans="1:8" x14ac:dyDescent="0.25">
      <c r="A58" t="s">
        <v>12</v>
      </c>
      <c r="B58" s="1">
        <v>37475.1</v>
      </c>
      <c r="C58" s="1">
        <v>26595.4</v>
      </c>
      <c r="D58" s="1"/>
      <c r="E58" s="1"/>
      <c r="F58" s="1"/>
      <c r="G58" s="1"/>
      <c r="H58" s="1"/>
    </row>
    <row r="59" spans="1:8" x14ac:dyDescent="0.25">
      <c r="A59" t="s">
        <v>13</v>
      </c>
      <c r="B59" s="1">
        <f>SUM(B47:B58)</f>
        <v>966200.1</v>
      </c>
      <c r="C59" s="1">
        <f t="shared" ref="C59:H59" si="3">SUM(C47:C58)</f>
        <v>2131436.4</v>
      </c>
      <c r="D59" s="1">
        <f t="shared" si="3"/>
        <v>0</v>
      </c>
      <c r="E59" s="1">
        <f t="shared" si="3"/>
        <v>0</v>
      </c>
      <c r="F59" s="1">
        <f t="shared" si="3"/>
        <v>0</v>
      </c>
      <c r="G59" s="1">
        <f t="shared" si="3"/>
        <v>0</v>
      </c>
      <c r="H59" s="1">
        <f t="shared" si="3"/>
        <v>0</v>
      </c>
    </row>
    <row r="60" spans="1:8" x14ac:dyDescent="0.25">
      <c r="A60" t="s">
        <v>17</v>
      </c>
    </row>
    <row r="61" spans="1:8" x14ac:dyDescent="0.25">
      <c r="A61" t="s">
        <v>1</v>
      </c>
      <c r="B61" s="1"/>
      <c r="C61" s="1"/>
      <c r="D61" s="1"/>
      <c r="E61" s="1"/>
      <c r="F61" s="1"/>
      <c r="G61" s="1"/>
      <c r="H61" s="1"/>
    </row>
    <row r="62" spans="1:8" x14ac:dyDescent="0.25">
      <c r="A62" t="s">
        <v>2</v>
      </c>
      <c r="B62" s="1"/>
      <c r="C62" s="1"/>
      <c r="D62" s="1"/>
      <c r="E62" s="1"/>
      <c r="F62" s="1"/>
      <c r="G62" s="1"/>
      <c r="H62" s="1"/>
    </row>
    <row r="63" spans="1:8" x14ac:dyDescent="0.25">
      <c r="A63" t="s">
        <v>3</v>
      </c>
      <c r="B63" s="1"/>
      <c r="C63" s="1"/>
      <c r="D63" s="1"/>
      <c r="E63" s="1"/>
      <c r="F63" s="1"/>
      <c r="G63" s="1"/>
      <c r="H63" s="1"/>
    </row>
    <row r="64" spans="1:8" x14ac:dyDescent="0.25">
      <c r="A64" t="s">
        <v>4</v>
      </c>
      <c r="B64" s="1">
        <v>44696.7</v>
      </c>
      <c r="C64" s="1">
        <v>44079.1</v>
      </c>
      <c r="D64" s="1"/>
      <c r="E64" s="1"/>
      <c r="F64" s="1"/>
      <c r="G64" s="1"/>
      <c r="H64" s="1"/>
    </row>
    <row r="65" spans="1:8" x14ac:dyDescent="0.25">
      <c r="A65" t="s">
        <v>5</v>
      </c>
      <c r="B65" s="1"/>
      <c r="C65" s="1"/>
      <c r="D65" s="1"/>
      <c r="E65" s="1"/>
      <c r="F65" s="1"/>
      <c r="G65" s="1"/>
      <c r="H65" s="1"/>
    </row>
    <row r="66" spans="1:8" x14ac:dyDescent="0.25">
      <c r="A66" t="s">
        <v>6</v>
      </c>
      <c r="B66" s="1"/>
      <c r="C66" s="1"/>
      <c r="D66" s="1"/>
      <c r="E66" s="1"/>
      <c r="F66" s="1"/>
      <c r="G66" s="1"/>
      <c r="H66" s="1"/>
    </row>
    <row r="67" spans="1:8" x14ac:dyDescent="0.25">
      <c r="A67" t="s">
        <v>7</v>
      </c>
      <c r="B67" s="1"/>
      <c r="C67" s="1"/>
      <c r="D67" s="1"/>
      <c r="E67" s="1"/>
      <c r="F67" s="1"/>
      <c r="G67" s="1"/>
      <c r="H67" s="1"/>
    </row>
    <row r="68" spans="1:8" x14ac:dyDescent="0.25">
      <c r="A68" t="s">
        <v>8</v>
      </c>
      <c r="B68" s="1"/>
      <c r="C68" s="1"/>
      <c r="D68" s="1"/>
      <c r="E68" s="1"/>
      <c r="F68" s="1"/>
      <c r="G68" s="1"/>
      <c r="H68" s="1"/>
    </row>
    <row r="69" spans="1:8" x14ac:dyDescent="0.25">
      <c r="A69" t="s">
        <v>9</v>
      </c>
      <c r="B69" s="1"/>
      <c r="C69" s="1"/>
      <c r="D69" s="1"/>
      <c r="E69" s="1"/>
      <c r="F69" s="1"/>
      <c r="G69" s="1"/>
      <c r="H69" s="1"/>
    </row>
    <row r="70" spans="1:8" x14ac:dyDescent="0.25">
      <c r="A70" t="s">
        <v>10</v>
      </c>
      <c r="B70" s="1"/>
      <c r="C70" s="1"/>
      <c r="D70" s="1"/>
      <c r="E70" s="1"/>
      <c r="F70" s="1"/>
      <c r="G70" s="1"/>
      <c r="H70" s="1"/>
    </row>
    <row r="71" spans="1:8" x14ac:dyDescent="0.25">
      <c r="A71" t="s">
        <v>11</v>
      </c>
      <c r="B71" s="1"/>
      <c r="C71" s="1"/>
      <c r="D71" s="1"/>
      <c r="E71" s="1"/>
      <c r="F71" s="1"/>
      <c r="G71" s="1"/>
      <c r="H71" s="1"/>
    </row>
    <row r="72" spans="1:8" x14ac:dyDescent="0.25">
      <c r="A72" t="s">
        <v>12</v>
      </c>
      <c r="B72" s="1">
        <f>71341.3+41592</f>
        <v>112933.3</v>
      </c>
      <c r="C72" s="1">
        <v>107342.9</v>
      </c>
      <c r="D72" s="1"/>
      <c r="E72" s="1"/>
      <c r="F72" s="1"/>
      <c r="G72" s="1"/>
      <c r="H72" s="1"/>
    </row>
    <row r="73" spans="1:8" x14ac:dyDescent="0.25">
      <c r="A73" t="s">
        <v>13</v>
      </c>
      <c r="B73" s="1">
        <f>SUM(B61:B72)</f>
        <v>157630</v>
      </c>
      <c r="C73" s="1">
        <f t="shared" ref="C73:H73" si="4">SUM(C61:C72)</f>
        <v>151422</v>
      </c>
      <c r="D73" s="1">
        <f t="shared" si="4"/>
        <v>0</v>
      </c>
      <c r="E73" s="1">
        <f t="shared" si="4"/>
        <v>0</v>
      </c>
      <c r="F73" s="1">
        <f t="shared" si="4"/>
        <v>0</v>
      </c>
      <c r="G73" s="1">
        <f t="shared" si="4"/>
        <v>0</v>
      </c>
      <c r="H73" s="1">
        <f t="shared" si="4"/>
        <v>0</v>
      </c>
    </row>
  </sheetData>
  <mergeCells count="5">
    <mergeCell ref="A2:H2"/>
    <mergeCell ref="A16:H16"/>
    <mergeCell ref="A32:H32"/>
    <mergeCell ref="A46:H46"/>
    <mergeCell ref="A30:H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2025-07-03T07:18:24Z</dcterms:created>
  <dcterms:modified xsi:type="dcterms:W3CDTF">2025-07-03T12:37:49Z</dcterms:modified>
</cp:coreProperties>
</file>